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.1." sheetId="1" r:id="rId1"/>
  </sheets>
  <definedNames>
    <definedName name="E" localSheetId="0">#REF!</definedName>
    <definedName name="_xlnm.Print_Titles" localSheetId="0">Прил.1.!$17:$19</definedName>
    <definedName name="Каб.под" localSheetId="0">#REF!</definedName>
    <definedName name="М5" localSheetId="0">#REF!</definedName>
    <definedName name="_xlnm.Print_Area" localSheetId="0">Прил.1.!$A$1:$H$61</definedName>
    <definedName name="отопление" localSheetId="0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1" i="1" l="1"/>
  <c r="F61" i="1"/>
  <c r="E61" i="1"/>
  <c r="D61" i="1"/>
  <c r="H61" i="1" l="1"/>
  <c r="C37" i="1"/>
  <c r="C33" i="1"/>
  <c r="C27" i="1"/>
  <c r="C26" i="1"/>
  <c r="A21" i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C20" i="1"/>
  <c r="C61" i="1" l="1"/>
</calcChain>
</file>

<file path=xl/sharedStrings.xml><?xml version="1.0" encoding="utf-8"?>
<sst xmlns="http://schemas.openxmlformats.org/spreadsheetml/2006/main" count="108" uniqueCount="75">
  <si>
    <t>№ п/п</t>
  </si>
  <si>
    <t xml:space="preserve">Виды работ </t>
  </si>
  <si>
    <t>Минимальный перечень</t>
  </si>
  <si>
    <t>Дополнительный перечень</t>
  </si>
  <si>
    <t>ул. Советская, д. 6</t>
  </si>
  <si>
    <t>ООО "Жилищный трест"</t>
  </si>
  <si>
    <t>ул. Советская, д. 8</t>
  </si>
  <si>
    <t>ул. Хантайская, д. 19</t>
  </si>
  <si>
    <t>ООО "Нордсервис"</t>
  </si>
  <si>
    <t>ул. Хантайская, д. 21</t>
  </si>
  <si>
    <t>ул. Хантайская, д. 23</t>
  </si>
  <si>
    <t>пр.Солнечный, д. 1</t>
  </si>
  <si>
    <t>пр.Ленинский, д. 28, к.3</t>
  </si>
  <si>
    <t>ООО "ЖИЛКОМСЕРВИС"</t>
  </si>
  <si>
    <t>ул.Ленинградская, д. 12 "А"</t>
  </si>
  <si>
    <t>ул. Талнахская, д. 9</t>
  </si>
  <si>
    <t>ул. Завенягина, д. 11/ул. Комсомольская, д. 34</t>
  </si>
  <si>
    <t>ООО "УК "Город"</t>
  </si>
  <si>
    <t>ул. Завенягина, д. 13/ул. Комсомольская, 36</t>
  </si>
  <si>
    <t>ул. Орджоникидзе, д. 18</t>
  </si>
  <si>
    <t>ул. Надеждинская,д. 2 "В"</t>
  </si>
  <si>
    <t>ул. Строительная, д. 5</t>
  </si>
  <si>
    <t>ул. Орджоникидзе, д. 20</t>
  </si>
  <si>
    <t>ул. Норильская, д. 24</t>
  </si>
  <si>
    <t>ООО "СЕВЕРНЫЙ УПРАВДОМ"</t>
  </si>
  <si>
    <t>ул. Первомайская, д. 26</t>
  </si>
  <si>
    <t>ул. Первомайская, д. 28</t>
  </si>
  <si>
    <t>ул. Дудинская, д. 3</t>
  </si>
  <si>
    <t>ООО "СеверныйБыт"</t>
  </si>
  <si>
    <t>ул. Дудинская, д. 15</t>
  </si>
  <si>
    <t>ул. Дудинская, д. 21</t>
  </si>
  <si>
    <t>ул. Федоровского, д. 19</t>
  </si>
  <si>
    <t>ул. Федоровского, д. 23</t>
  </si>
  <si>
    <t>ул. Федоровского, д. 25</t>
  </si>
  <si>
    <t>ул. Горняков, д. 15</t>
  </si>
  <si>
    <t>ул. Горняков, д. 17</t>
  </si>
  <si>
    <t>ул. Маслова, д. 6</t>
  </si>
  <si>
    <t>ул. Полярная, д. 9</t>
  </si>
  <si>
    <t>ул. Первопроходцев, д. 10</t>
  </si>
  <si>
    <t>ООО "Талнахбыт"</t>
  </si>
  <si>
    <t>ул. Первопроходцев, д. 12</t>
  </si>
  <si>
    <t>Итого:</t>
  </si>
  <si>
    <t>Начальник Управления жилищно-коммунального хозяйства Администрации города Норильска</t>
  </si>
  <si>
    <t xml:space="preserve">к постановлению Администрации </t>
  </si>
  <si>
    <t>города Норильска</t>
  </si>
  <si>
    <t>Приложение № 9</t>
  </si>
  <si>
    <t>к муниципальной программе "Формирование</t>
  </si>
  <si>
    <t xml:space="preserve">современной городской среды" на 2017 год, </t>
  </si>
  <si>
    <t>утвержденной постановлением Администрации</t>
  </si>
  <si>
    <t>Адресный перечень многоквартирных домов,</t>
  </si>
  <si>
    <t>дворовые территории которых включены</t>
  </si>
  <si>
    <t>в муниципальную программу "Формирование современной городской среды" на 2017 год</t>
  </si>
  <si>
    <t>Управляющая организация</t>
  </si>
  <si>
    <t>Асфальтировка дворовых территорий (кв.м.)</t>
  </si>
  <si>
    <t>Установка скамеек  (шт.)</t>
  </si>
  <si>
    <t>Установка урн (шт.)</t>
  </si>
  <si>
    <t>Обустройство детской площадки (шт.)</t>
  </si>
  <si>
    <t>Озеленение дворовой территории (кв.м.)</t>
  </si>
  <si>
    <t>ул.Ленинградская, д. 10</t>
  </si>
  <si>
    <t xml:space="preserve">ул.Ленинградская, д. 12 </t>
  </si>
  <si>
    <t>ул.Талнахская, д. 11</t>
  </si>
  <si>
    <t>ул.Талнахская, д. 18</t>
  </si>
  <si>
    <t>ул.Талнахская, д. 21</t>
  </si>
  <si>
    <t>ул.Талнахская, д. 22</t>
  </si>
  <si>
    <t>ул.Талнахская, д. 26</t>
  </si>
  <si>
    <t>ул. Павлова, д.18</t>
  </si>
  <si>
    <t>ул. Енисейская, д.18</t>
  </si>
  <si>
    <t>ул. Лауреатов, д.75</t>
  </si>
  <si>
    <t>ул. Лауреатов, д.77</t>
  </si>
  <si>
    <t>ООО "Уютный дом"</t>
  </si>
  <si>
    <t>Обеспечение освещения дворовых территорий (шт.)</t>
  </si>
  <si>
    <t xml:space="preserve">Адреса многоквартирных домов, дворовые территории которых включены  в МП </t>
  </si>
  <si>
    <t>Приложение № 2</t>
  </si>
  <si>
    <t>города Норильска от 20.04.2017 № 173</t>
  </si>
  <si>
    <t>от 28.11.2017 №542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</si>
</sst>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#,##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1" fontId="2" fillId="0" borderId="0" xfId="0" applyNumberFormat="1" applyFont="1" applyFill="1" applyAlignment="1">
      <alignment horizontal="center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vertical="top"/>
    </xf>
    <xf numFmtId="164" fontId="5" fillId="0" borderId="8" xfId="1" applyNumberFormat="1" applyFont="1" applyBorder="1" applyAlignment="1">
      <alignment horizontal="center" vertical="center" wrapText="1"/>
    </xf>
    <xf numFmtId="164" fontId="5" fillId="0" borderId="12" xfId="1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165" fontId="5" fillId="0" borderId="12" xfId="1" applyNumberFormat="1" applyFont="1" applyBorder="1" applyAlignment="1">
      <alignment horizontal="center" vertical="center" wrapText="1"/>
    </xf>
    <xf numFmtId="3" fontId="7" fillId="0" borderId="0" xfId="0" applyNumberFormat="1" applyFont="1" applyFill="1" applyAlignment="1">
      <alignment vertical="top"/>
    </xf>
    <xf numFmtId="3" fontId="7" fillId="2" borderId="0" xfId="0" applyNumberFormat="1" applyFont="1" applyFill="1" applyAlignment="1">
      <alignment vertical="top"/>
    </xf>
    <xf numFmtId="164" fontId="8" fillId="0" borderId="8" xfId="1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64" fontId="5" fillId="0" borderId="13" xfId="1" applyNumberFormat="1" applyFont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3" fontId="2" fillId="0" borderId="14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166" fontId="9" fillId="0" borderId="16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/>
    <xf numFmtId="3" fontId="5" fillId="0" borderId="0" xfId="0" applyNumberFormat="1" applyFont="1" applyFill="1"/>
    <xf numFmtId="3" fontId="4" fillId="0" borderId="0" xfId="0" applyNumberFormat="1" applyFont="1" applyFill="1" applyBorder="1" applyAlignment="1">
      <alignment vertical="center" wrapText="1"/>
    </xf>
    <xf numFmtId="3" fontId="10" fillId="0" borderId="0" xfId="0" applyNumberFormat="1" applyFont="1" applyFill="1" applyAlignment="1">
      <alignment horizontal="left" vertical="center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164" fontId="5" fillId="0" borderId="21" xfId="1" applyNumberFormat="1" applyFont="1" applyBorder="1" applyAlignment="1">
      <alignment horizontal="center" vertical="center" wrapText="1"/>
    </xf>
    <xf numFmtId="164" fontId="5" fillId="0" borderId="22" xfId="1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vertical="center" wrapText="1"/>
    </xf>
    <xf numFmtId="164" fontId="5" fillId="0" borderId="24" xfId="1" applyNumberFormat="1" applyFont="1" applyBorder="1" applyAlignment="1">
      <alignment horizontal="center" vertical="center" wrapText="1"/>
    </xf>
    <xf numFmtId="3" fontId="9" fillId="0" borderId="16" xfId="0" applyNumberFormat="1" applyFont="1" applyFill="1" applyBorder="1" applyAlignment="1">
      <alignment horizontal="center" vertical="center" wrapText="1"/>
    </xf>
    <xf numFmtId="3" fontId="7" fillId="0" borderId="15" xfId="0" applyNumberFormat="1" applyFont="1" applyFill="1" applyBorder="1" applyAlignment="1">
      <alignment vertical="top"/>
    </xf>
    <xf numFmtId="166" fontId="9" fillId="0" borderId="17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/>
    </xf>
    <xf numFmtId="3" fontId="4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left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3" fontId="5" fillId="0" borderId="20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11"/>
  <sheetViews>
    <sheetView tabSelected="1" workbookViewId="0">
      <selection activeCell="D6" sqref="D6"/>
    </sheetView>
  </sheetViews>
  <sheetFormatPr defaultColWidth="9.109375" defaultRowHeight="13.2" outlineLevelRow="1" x14ac:dyDescent="0.25"/>
  <cols>
    <col min="1" max="1" width="6.6640625" style="1" customWidth="1"/>
    <col min="2" max="2" width="28" style="2" customWidth="1"/>
    <col min="3" max="3" width="16.33203125" style="3" customWidth="1"/>
    <col min="4" max="4" width="18.5546875" style="3" customWidth="1"/>
    <col min="5" max="5" width="16.33203125" style="3" customWidth="1"/>
    <col min="6" max="6" width="13.33203125" style="3" customWidth="1"/>
    <col min="7" max="7" width="15.88671875" style="3" customWidth="1"/>
    <col min="8" max="8" width="15.5546875" style="3" customWidth="1"/>
    <col min="9" max="9" width="27.109375" style="2" customWidth="1"/>
    <col min="10" max="16384" width="9.109375" style="2"/>
  </cols>
  <sheetData>
    <row r="1" spans="1:9" ht="12.75" customHeight="1" outlineLevel="1" x14ac:dyDescent="0.25"/>
    <row r="2" spans="1:9" ht="12.75" customHeight="1" outlineLevel="1" x14ac:dyDescent="0.25">
      <c r="G2" s="29" t="s">
        <v>72</v>
      </c>
    </row>
    <row r="3" spans="1:9" ht="12.75" customHeight="1" outlineLevel="1" x14ac:dyDescent="0.25">
      <c r="G3" s="29" t="s">
        <v>43</v>
      </c>
    </row>
    <row r="4" spans="1:9" ht="12.75" customHeight="1" outlineLevel="1" x14ac:dyDescent="0.25">
      <c r="G4" s="29" t="s">
        <v>44</v>
      </c>
    </row>
    <row r="5" spans="1:9" ht="21" customHeight="1" outlineLevel="1" x14ac:dyDescent="0.25">
      <c r="G5" s="29" t="s">
        <v>74</v>
      </c>
    </row>
    <row r="6" spans="1:9" ht="12.75" customHeight="1" outlineLevel="1" x14ac:dyDescent="0.25">
      <c r="G6" s="29"/>
    </row>
    <row r="7" spans="1:9" ht="12.75" customHeight="1" outlineLevel="1" x14ac:dyDescent="0.25">
      <c r="G7" s="29" t="s">
        <v>45</v>
      </c>
    </row>
    <row r="8" spans="1:9" ht="12.75" customHeight="1" outlineLevel="1" x14ac:dyDescent="0.25">
      <c r="G8" s="29" t="s">
        <v>46</v>
      </c>
    </row>
    <row r="9" spans="1:9" ht="12.75" customHeight="1" outlineLevel="1" x14ac:dyDescent="0.25">
      <c r="G9" s="29" t="s">
        <v>47</v>
      </c>
    </row>
    <row r="10" spans="1:9" ht="12.75" customHeight="1" outlineLevel="1" x14ac:dyDescent="0.25">
      <c r="G10" s="29" t="s">
        <v>48</v>
      </c>
    </row>
    <row r="11" spans="1:9" ht="12.75" customHeight="1" outlineLevel="1" x14ac:dyDescent="0.25">
      <c r="G11" s="29" t="s">
        <v>73</v>
      </c>
    </row>
    <row r="12" spans="1:9" ht="12.75" customHeight="1" outlineLevel="1" x14ac:dyDescent="0.25">
      <c r="G12" s="29"/>
      <c r="H12" s="4"/>
    </row>
    <row r="13" spans="1:9" ht="18.75" customHeight="1" x14ac:dyDescent="0.3">
      <c r="A13" s="41" t="s">
        <v>49</v>
      </c>
      <c r="B13" s="41"/>
      <c r="C13" s="41"/>
      <c r="D13" s="41"/>
      <c r="E13" s="41"/>
      <c r="F13" s="41"/>
      <c r="G13" s="41"/>
      <c r="H13" s="41"/>
      <c r="I13" s="41"/>
    </row>
    <row r="14" spans="1:9" ht="18.75" customHeight="1" x14ac:dyDescent="0.3">
      <c r="A14" s="41" t="s">
        <v>50</v>
      </c>
      <c r="B14" s="41"/>
      <c r="C14" s="41"/>
      <c r="D14" s="41"/>
      <c r="E14" s="41"/>
      <c r="F14" s="41"/>
      <c r="G14" s="41"/>
      <c r="H14" s="41"/>
      <c r="I14" s="41"/>
    </row>
    <row r="15" spans="1:9" ht="18.75" customHeight="1" x14ac:dyDescent="0.25">
      <c r="A15" s="42" t="s">
        <v>51</v>
      </c>
      <c r="B15" s="42"/>
      <c r="C15" s="42"/>
      <c r="D15" s="42"/>
      <c r="E15" s="42"/>
      <c r="F15" s="42"/>
      <c r="G15" s="42"/>
      <c r="H15" s="42"/>
      <c r="I15" s="42"/>
    </row>
    <row r="16" spans="1:9" ht="9.75" customHeight="1" thickBot="1" x14ac:dyDescent="0.3">
      <c r="A16" s="42"/>
      <c r="B16" s="42"/>
      <c r="C16" s="42"/>
      <c r="D16" s="42"/>
      <c r="E16" s="42"/>
      <c r="F16" s="42"/>
      <c r="G16" s="42"/>
      <c r="H16" s="42"/>
    </row>
    <row r="17" spans="1:9" ht="21" customHeight="1" x14ac:dyDescent="0.25">
      <c r="A17" s="49" t="s">
        <v>0</v>
      </c>
      <c r="B17" s="52" t="s">
        <v>71</v>
      </c>
      <c r="C17" s="55" t="s">
        <v>1</v>
      </c>
      <c r="D17" s="55"/>
      <c r="E17" s="55"/>
      <c r="F17" s="55"/>
      <c r="G17" s="55"/>
      <c r="H17" s="55"/>
      <c r="I17" s="44" t="s">
        <v>52</v>
      </c>
    </row>
    <row r="18" spans="1:9" ht="40.5" customHeight="1" x14ac:dyDescent="0.25">
      <c r="A18" s="50"/>
      <c r="B18" s="53"/>
      <c r="C18" s="48" t="s">
        <v>2</v>
      </c>
      <c r="D18" s="48"/>
      <c r="E18" s="48"/>
      <c r="F18" s="48"/>
      <c r="G18" s="47" t="s">
        <v>3</v>
      </c>
      <c r="H18" s="48"/>
      <c r="I18" s="45"/>
    </row>
    <row r="19" spans="1:9" ht="76.5" customHeight="1" x14ac:dyDescent="0.25">
      <c r="A19" s="51"/>
      <c r="B19" s="54"/>
      <c r="C19" s="30" t="s">
        <v>53</v>
      </c>
      <c r="D19" s="31" t="s">
        <v>70</v>
      </c>
      <c r="E19" s="31" t="s">
        <v>54</v>
      </c>
      <c r="F19" s="31" t="s">
        <v>55</v>
      </c>
      <c r="G19" s="31" t="s">
        <v>56</v>
      </c>
      <c r="H19" s="31" t="s">
        <v>57</v>
      </c>
      <c r="I19" s="46"/>
    </row>
    <row r="20" spans="1:9" s="9" customFormat="1" ht="24" customHeight="1" x14ac:dyDescent="0.25">
      <c r="A20" s="5">
        <v>1</v>
      </c>
      <c r="B20" s="6" t="s">
        <v>4</v>
      </c>
      <c r="C20" s="7">
        <f>1040</f>
        <v>1040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6" t="s">
        <v>5</v>
      </c>
    </row>
    <row r="21" spans="1:9" s="9" customFormat="1" ht="21" customHeight="1" x14ac:dyDescent="0.25">
      <c r="A21" s="5">
        <f>A20+1</f>
        <v>2</v>
      </c>
      <c r="B21" s="6" t="s">
        <v>6</v>
      </c>
      <c r="C21" s="10">
        <v>1364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6" t="s">
        <v>5</v>
      </c>
    </row>
    <row r="22" spans="1:9" s="14" customFormat="1" ht="21.75" customHeight="1" x14ac:dyDescent="0.25">
      <c r="A22" s="5">
        <f t="shared" ref="A22:A60" si="0">A21+1</f>
        <v>3</v>
      </c>
      <c r="B22" s="12" t="s">
        <v>7</v>
      </c>
      <c r="C22" s="7">
        <v>962.11</v>
      </c>
      <c r="D22" s="13">
        <v>2</v>
      </c>
      <c r="E22" s="13">
        <v>2</v>
      </c>
      <c r="F22" s="13">
        <v>2</v>
      </c>
      <c r="G22" s="8">
        <v>0</v>
      </c>
      <c r="H22" s="8">
        <v>0</v>
      </c>
      <c r="I22" s="12" t="s">
        <v>8</v>
      </c>
    </row>
    <row r="23" spans="1:9" s="14" customFormat="1" ht="18" customHeight="1" x14ac:dyDescent="0.25">
      <c r="A23" s="5">
        <f t="shared" si="0"/>
        <v>4</v>
      </c>
      <c r="B23" s="12" t="s">
        <v>9</v>
      </c>
      <c r="C23" s="7">
        <v>509.18</v>
      </c>
      <c r="D23" s="13">
        <v>1</v>
      </c>
      <c r="E23" s="13">
        <v>0</v>
      </c>
      <c r="F23" s="13">
        <v>0</v>
      </c>
      <c r="G23" s="8">
        <v>0</v>
      </c>
      <c r="H23" s="8">
        <v>0</v>
      </c>
      <c r="I23" s="12" t="s">
        <v>8</v>
      </c>
    </row>
    <row r="24" spans="1:9" s="15" customFormat="1" ht="18" customHeight="1" x14ac:dyDescent="0.25">
      <c r="A24" s="5">
        <f t="shared" si="0"/>
        <v>5</v>
      </c>
      <c r="B24" s="12" t="s">
        <v>10</v>
      </c>
      <c r="C24" s="7">
        <v>2187.02</v>
      </c>
      <c r="D24" s="13">
        <v>3</v>
      </c>
      <c r="E24" s="13">
        <v>2</v>
      </c>
      <c r="F24" s="13">
        <v>2</v>
      </c>
      <c r="G24" s="8">
        <v>0</v>
      </c>
      <c r="H24" s="8">
        <v>0</v>
      </c>
      <c r="I24" s="12" t="s">
        <v>8</v>
      </c>
    </row>
    <row r="25" spans="1:9" s="14" customFormat="1" ht="18" x14ac:dyDescent="0.25">
      <c r="A25" s="5">
        <f t="shared" si="0"/>
        <v>6</v>
      </c>
      <c r="B25" s="12" t="s">
        <v>11</v>
      </c>
      <c r="C25" s="7">
        <v>0</v>
      </c>
      <c r="D25" s="8">
        <v>0</v>
      </c>
      <c r="E25" s="13">
        <v>2</v>
      </c>
      <c r="F25" s="13">
        <v>4</v>
      </c>
      <c r="G25" s="8">
        <v>0</v>
      </c>
      <c r="H25" s="8">
        <v>0</v>
      </c>
      <c r="I25" s="12" t="s">
        <v>8</v>
      </c>
    </row>
    <row r="26" spans="1:9" s="14" customFormat="1" ht="18.75" customHeight="1" x14ac:dyDescent="0.25">
      <c r="A26" s="5">
        <f t="shared" si="0"/>
        <v>7</v>
      </c>
      <c r="B26" s="6" t="s">
        <v>12</v>
      </c>
      <c r="C26" s="16">
        <f>1663.3+49</f>
        <v>1712.3</v>
      </c>
      <c r="D26" s="8">
        <v>0</v>
      </c>
      <c r="E26" s="13">
        <v>10</v>
      </c>
      <c r="F26" s="13">
        <v>0</v>
      </c>
      <c r="G26" s="8">
        <v>0</v>
      </c>
      <c r="H26" s="8">
        <v>0</v>
      </c>
      <c r="I26" s="6" t="s">
        <v>13</v>
      </c>
    </row>
    <row r="27" spans="1:9" s="14" customFormat="1" ht="21.75" customHeight="1" x14ac:dyDescent="0.25">
      <c r="A27" s="5">
        <f t="shared" si="0"/>
        <v>8</v>
      </c>
      <c r="B27" s="17" t="s">
        <v>14</v>
      </c>
      <c r="C27" s="18">
        <f>510+40</f>
        <v>550</v>
      </c>
      <c r="D27" s="8">
        <v>0</v>
      </c>
      <c r="E27" s="8">
        <v>0</v>
      </c>
      <c r="F27" s="13">
        <v>0</v>
      </c>
      <c r="G27" s="8">
        <v>0</v>
      </c>
      <c r="H27" s="8">
        <v>0</v>
      </c>
      <c r="I27" s="6" t="s">
        <v>13</v>
      </c>
    </row>
    <row r="28" spans="1:9" s="14" customFormat="1" ht="18" customHeight="1" x14ac:dyDescent="0.25">
      <c r="A28" s="5">
        <f t="shared" si="0"/>
        <v>9</v>
      </c>
      <c r="B28" s="17" t="s">
        <v>58</v>
      </c>
      <c r="C28" s="18">
        <v>747.5</v>
      </c>
      <c r="D28" s="8">
        <v>0</v>
      </c>
      <c r="E28" s="8">
        <v>0</v>
      </c>
      <c r="F28" s="13">
        <v>0</v>
      </c>
      <c r="G28" s="8">
        <v>0</v>
      </c>
      <c r="H28" s="8">
        <v>0</v>
      </c>
      <c r="I28" s="6" t="s">
        <v>13</v>
      </c>
    </row>
    <row r="29" spans="1:9" s="14" customFormat="1" ht="20.25" customHeight="1" x14ac:dyDescent="0.25">
      <c r="A29" s="5">
        <f t="shared" si="0"/>
        <v>10</v>
      </c>
      <c r="B29" s="17" t="s">
        <v>59</v>
      </c>
      <c r="C29" s="16">
        <v>280.8</v>
      </c>
      <c r="D29" s="8">
        <v>0</v>
      </c>
      <c r="E29" s="8">
        <v>0</v>
      </c>
      <c r="F29" s="13">
        <v>0</v>
      </c>
      <c r="G29" s="8">
        <v>0</v>
      </c>
      <c r="H29" s="8">
        <v>0</v>
      </c>
      <c r="I29" s="6" t="s">
        <v>13</v>
      </c>
    </row>
    <row r="30" spans="1:9" s="14" customFormat="1" ht="22.5" customHeight="1" x14ac:dyDescent="0.25">
      <c r="A30" s="5">
        <f t="shared" si="0"/>
        <v>11</v>
      </c>
      <c r="B30" s="19" t="s">
        <v>60</v>
      </c>
      <c r="C30" s="16">
        <v>461</v>
      </c>
      <c r="D30" s="8">
        <v>0</v>
      </c>
      <c r="E30" s="8">
        <v>0</v>
      </c>
      <c r="F30" s="13">
        <v>0</v>
      </c>
      <c r="G30" s="8">
        <v>0</v>
      </c>
      <c r="H30" s="8">
        <v>0</v>
      </c>
      <c r="I30" s="6" t="s">
        <v>13</v>
      </c>
    </row>
    <row r="31" spans="1:9" s="14" customFormat="1" ht="21.75" customHeight="1" x14ac:dyDescent="0.25">
      <c r="A31" s="5">
        <f t="shared" si="0"/>
        <v>12</v>
      </c>
      <c r="B31" s="19" t="s">
        <v>61</v>
      </c>
      <c r="C31" s="16">
        <v>515</v>
      </c>
      <c r="D31" s="8">
        <v>0</v>
      </c>
      <c r="E31" s="8">
        <v>0</v>
      </c>
      <c r="F31" s="13">
        <v>0</v>
      </c>
      <c r="G31" s="8">
        <v>0</v>
      </c>
      <c r="H31" s="8">
        <v>0</v>
      </c>
      <c r="I31" s="6" t="s">
        <v>13</v>
      </c>
    </row>
    <row r="32" spans="1:9" s="14" customFormat="1" ht="23.25" customHeight="1" x14ac:dyDescent="0.25">
      <c r="A32" s="5">
        <f t="shared" si="0"/>
        <v>13</v>
      </c>
      <c r="B32" s="19" t="s">
        <v>62</v>
      </c>
      <c r="C32" s="16">
        <v>2597</v>
      </c>
      <c r="D32" s="8">
        <v>0</v>
      </c>
      <c r="E32" s="8">
        <v>0</v>
      </c>
      <c r="F32" s="13">
        <v>0</v>
      </c>
      <c r="G32" s="8">
        <v>0</v>
      </c>
      <c r="H32" s="8">
        <v>0</v>
      </c>
      <c r="I32" s="6" t="s">
        <v>13</v>
      </c>
    </row>
    <row r="33" spans="1:9" s="14" customFormat="1" ht="21.75" customHeight="1" x14ac:dyDescent="0.25">
      <c r="A33" s="5">
        <f t="shared" si="0"/>
        <v>14</v>
      </c>
      <c r="B33" s="19" t="s">
        <v>15</v>
      </c>
      <c r="C33" s="16">
        <f>860+63</f>
        <v>923</v>
      </c>
      <c r="D33" s="8">
        <v>0</v>
      </c>
      <c r="E33" s="8">
        <v>0</v>
      </c>
      <c r="F33" s="13">
        <v>0</v>
      </c>
      <c r="G33" s="8">
        <v>0</v>
      </c>
      <c r="H33" s="8">
        <v>0</v>
      </c>
      <c r="I33" s="6" t="s">
        <v>13</v>
      </c>
    </row>
    <row r="34" spans="1:9" s="14" customFormat="1" ht="23.25" customHeight="1" x14ac:dyDescent="0.25">
      <c r="A34" s="5">
        <f t="shared" si="0"/>
        <v>15</v>
      </c>
      <c r="B34" s="19" t="s">
        <v>63</v>
      </c>
      <c r="C34" s="16">
        <v>1627.5</v>
      </c>
      <c r="D34" s="8">
        <v>0</v>
      </c>
      <c r="E34" s="8">
        <v>0</v>
      </c>
      <c r="F34" s="13">
        <v>0</v>
      </c>
      <c r="G34" s="8">
        <v>0</v>
      </c>
      <c r="H34" s="8">
        <v>0</v>
      </c>
      <c r="I34" s="6" t="s">
        <v>13</v>
      </c>
    </row>
    <row r="35" spans="1:9" s="14" customFormat="1" ht="23.25" customHeight="1" x14ac:dyDescent="0.25">
      <c r="A35" s="5">
        <f t="shared" si="0"/>
        <v>16</v>
      </c>
      <c r="B35" s="19" t="s">
        <v>64</v>
      </c>
      <c r="C35" s="16">
        <v>723.6</v>
      </c>
      <c r="D35" s="8">
        <v>0</v>
      </c>
      <c r="E35" s="8">
        <v>0</v>
      </c>
      <c r="F35" s="13">
        <v>0</v>
      </c>
      <c r="G35" s="8">
        <v>0</v>
      </c>
      <c r="H35" s="8">
        <v>0</v>
      </c>
      <c r="I35" s="6" t="s">
        <v>13</v>
      </c>
    </row>
    <row r="36" spans="1:9" s="14" customFormat="1" ht="23.25" customHeight="1" x14ac:dyDescent="0.25">
      <c r="A36" s="5">
        <f t="shared" si="0"/>
        <v>17</v>
      </c>
      <c r="B36" s="19" t="s">
        <v>65</v>
      </c>
      <c r="C36" s="16">
        <v>797.6</v>
      </c>
      <c r="D36" s="8">
        <v>0</v>
      </c>
      <c r="E36" s="8">
        <v>0</v>
      </c>
      <c r="F36" s="13">
        <v>0</v>
      </c>
      <c r="G36" s="8">
        <v>0</v>
      </c>
      <c r="H36" s="8">
        <v>0</v>
      </c>
      <c r="I36" s="6" t="s">
        <v>13</v>
      </c>
    </row>
    <row r="37" spans="1:9" s="14" customFormat="1" ht="34.5" customHeight="1" x14ac:dyDescent="0.25">
      <c r="A37" s="5">
        <f t="shared" si="0"/>
        <v>18</v>
      </c>
      <c r="B37" s="17" t="s">
        <v>16</v>
      </c>
      <c r="C37" s="10">
        <f>750+0</f>
        <v>750</v>
      </c>
      <c r="D37" s="13">
        <v>4</v>
      </c>
      <c r="E37" s="13">
        <v>5</v>
      </c>
      <c r="F37" s="13">
        <v>10</v>
      </c>
      <c r="G37" s="8">
        <v>0</v>
      </c>
      <c r="H37" s="8">
        <v>0</v>
      </c>
      <c r="I37" s="17" t="s">
        <v>17</v>
      </c>
    </row>
    <row r="38" spans="1:9" s="14" customFormat="1" ht="29.25" customHeight="1" x14ac:dyDescent="0.25">
      <c r="A38" s="5">
        <f t="shared" si="0"/>
        <v>19</v>
      </c>
      <c r="B38" s="17" t="s">
        <v>18</v>
      </c>
      <c r="C38" s="10">
        <v>1280</v>
      </c>
      <c r="D38" s="13">
        <v>8</v>
      </c>
      <c r="E38" s="13">
        <v>5</v>
      </c>
      <c r="F38" s="13">
        <v>10</v>
      </c>
      <c r="G38" s="8">
        <v>0</v>
      </c>
      <c r="H38" s="8">
        <v>0</v>
      </c>
      <c r="I38" s="17" t="s">
        <v>17</v>
      </c>
    </row>
    <row r="39" spans="1:9" s="14" customFormat="1" ht="18" x14ac:dyDescent="0.25">
      <c r="A39" s="5">
        <f t="shared" si="0"/>
        <v>20</v>
      </c>
      <c r="B39" s="17" t="s">
        <v>19</v>
      </c>
      <c r="C39" s="10">
        <v>420</v>
      </c>
      <c r="D39" s="13">
        <v>4</v>
      </c>
      <c r="E39" s="13">
        <v>4</v>
      </c>
      <c r="F39" s="13">
        <v>8</v>
      </c>
      <c r="G39" s="8">
        <v>0</v>
      </c>
      <c r="H39" s="8">
        <v>0</v>
      </c>
      <c r="I39" s="17" t="s">
        <v>17</v>
      </c>
    </row>
    <row r="40" spans="1:9" s="14" customFormat="1" ht="21" customHeight="1" x14ac:dyDescent="0.25">
      <c r="A40" s="5">
        <f t="shared" si="0"/>
        <v>21</v>
      </c>
      <c r="B40" s="17" t="s">
        <v>20</v>
      </c>
      <c r="C40" s="10">
        <v>882.67</v>
      </c>
      <c r="D40" s="13">
        <v>2</v>
      </c>
      <c r="E40" s="13">
        <v>4</v>
      </c>
      <c r="F40" s="13">
        <v>8</v>
      </c>
      <c r="G40" s="8">
        <v>0</v>
      </c>
      <c r="H40" s="8">
        <v>0</v>
      </c>
      <c r="I40" s="17" t="s">
        <v>17</v>
      </c>
    </row>
    <row r="41" spans="1:9" s="14" customFormat="1" ht="18" x14ac:dyDescent="0.25">
      <c r="A41" s="5">
        <f t="shared" si="0"/>
        <v>22</v>
      </c>
      <c r="B41" s="6" t="s">
        <v>21</v>
      </c>
      <c r="C41" s="20">
        <v>681</v>
      </c>
      <c r="D41" s="13">
        <v>1</v>
      </c>
      <c r="E41" s="13">
        <v>2</v>
      </c>
      <c r="F41" s="13">
        <v>4</v>
      </c>
      <c r="G41" s="8">
        <v>0</v>
      </c>
      <c r="H41" s="8">
        <v>0</v>
      </c>
      <c r="I41" s="17" t="s">
        <v>17</v>
      </c>
    </row>
    <row r="42" spans="1:9" s="14" customFormat="1" ht="18" x14ac:dyDescent="0.25">
      <c r="A42" s="5">
        <f t="shared" si="0"/>
        <v>23</v>
      </c>
      <c r="B42" s="17" t="s">
        <v>22</v>
      </c>
      <c r="C42" s="21">
        <v>0</v>
      </c>
      <c r="D42" s="13">
        <v>3</v>
      </c>
      <c r="E42" s="13">
        <v>3</v>
      </c>
      <c r="F42" s="13">
        <v>6</v>
      </c>
      <c r="G42" s="8">
        <v>0</v>
      </c>
      <c r="H42" s="8">
        <v>0</v>
      </c>
      <c r="I42" s="17" t="s">
        <v>17</v>
      </c>
    </row>
    <row r="43" spans="1:9" s="14" customFormat="1" ht="31.2" x14ac:dyDescent="0.25">
      <c r="A43" s="5">
        <f t="shared" si="0"/>
        <v>24</v>
      </c>
      <c r="B43" s="19" t="s">
        <v>23</v>
      </c>
      <c r="C43" s="21">
        <v>0</v>
      </c>
      <c r="D43" s="13">
        <v>3</v>
      </c>
      <c r="E43" s="8">
        <v>0</v>
      </c>
      <c r="F43" s="8">
        <v>0</v>
      </c>
      <c r="G43" s="8">
        <v>0</v>
      </c>
      <c r="H43" s="8">
        <v>0</v>
      </c>
      <c r="I43" s="19" t="s">
        <v>24</v>
      </c>
    </row>
    <row r="44" spans="1:9" s="14" customFormat="1" ht="18" x14ac:dyDescent="0.25">
      <c r="A44" s="5">
        <f t="shared" si="0"/>
        <v>25</v>
      </c>
      <c r="B44" s="19" t="s">
        <v>25</v>
      </c>
      <c r="C44" s="21">
        <v>0</v>
      </c>
      <c r="D44" s="13">
        <v>3</v>
      </c>
      <c r="E44" s="8">
        <v>0</v>
      </c>
      <c r="F44" s="8">
        <v>0</v>
      </c>
      <c r="G44" s="8">
        <v>0</v>
      </c>
      <c r="H44" s="8">
        <v>0</v>
      </c>
      <c r="I44" s="17" t="s">
        <v>17</v>
      </c>
    </row>
    <row r="45" spans="1:9" s="14" customFormat="1" ht="18" x14ac:dyDescent="0.25">
      <c r="A45" s="5">
        <f t="shared" si="0"/>
        <v>26</v>
      </c>
      <c r="B45" s="19" t="s">
        <v>26</v>
      </c>
      <c r="C45" s="21">
        <v>0</v>
      </c>
      <c r="D45" s="13">
        <v>2</v>
      </c>
      <c r="E45" s="8">
        <v>0</v>
      </c>
      <c r="F45" s="8">
        <v>0</v>
      </c>
      <c r="G45" s="8">
        <v>0</v>
      </c>
      <c r="H45" s="8">
        <v>0</v>
      </c>
      <c r="I45" s="17" t="s">
        <v>17</v>
      </c>
    </row>
    <row r="46" spans="1:9" s="14" customFormat="1" ht="18" x14ac:dyDescent="0.25">
      <c r="A46" s="5">
        <f t="shared" si="0"/>
        <v>27</v>
      </c>
      <c r="B46" s="6" t="s">
        <v>27</v>
      </c>
      <c r="C46" s="21">
        <v>0</v>
      </c>
      <c r="D46" s="13">
        <v>5</v>
      </c>
      <c r="E46" s="13">
        <v>5</v>
      </c>
      <c r="F46" s="13">
        <v>5</v>
      </c>
      <c r="G46" s="13">
        <v>1</v>
      </c>
      <c r="H46" s="8">
        <v>0</v>
      </c>
      <c r="I46" s="6" t="s">
        <v>28</v>
      </c>
    </row>
    <row r="47" spans="1:9" s="14" customFormat="1" ht="18" x14ac:dyDescent="0.25">
      <c r="A47" s="5">
        <f t="shared" si="0"/>
        <v>28</v>
      </c>
      <c r="B47" s="17" t="s">
        <v>29</v>
      </c>
      <c r="C47" s="21">
        <v>0</v>
      </c>
      <c r="D47" s="13">
        <v>5</v>
      </c>
      <c r="E47" s="13">
        <v>5</v>
      </c>
      <c r="F47" s="13">
        <v>5</v>
      </c>
      <c r="G47" s="8">
        <v>0</v>
      </c>
      <c r="H47" s="8">
        <v>0</v>
      </c>
      <c r="I47" s="6" t="s">
        <v>28</v>
      </c>
    </row>
    <row r="48" spans="1:9" s="14" customFormat="1" ht="18" x14ac:dyDescent="0.25">
      <c r="A48" s="5">
        <f t="shared" si="0"/>
        <v>29</v>
      </c>
      <c r="B48" s="17" t="s">
        <v>30</v>
      </c>
      <c r="C48" s="21">
        <v>0</v>
      </c>
      <c r="D48" s="13">
        <v>5</v>
      </c>
      <c r="E48" s="13">
        <v>5</v>
      </c>
      <c r="F48" s="13">
        <v>5</v>
      </c>
      <c r="G48" s="8">
        <v>0</v>
      </c>
      <c r="H48" s="8">
        <v>0</v>
      </c>
      <c r="I48" s="6" t="s">
        <v>28</v>
      </c>
    </row>
    <row r="49" spans="1:9" s="14" customFormat="1" ht="18" x14ac:dyDescent="0.25">
      <c r="A49" s="5">
        <f t="shared" si="0"/>
        <v>30</v>
      </c>
      <c r="B49" s="17" t="s">
        <v>31</v>
      </c>
      <c r="C49" s="21">
        <v>0</v>
      </c>
      <c r="D49" s="13">
        <v>4</v>
      </c>
      <c r="E49" s="13">
        <v>4</v>
      </c>
      <c r="F49" s="13">
        <v>4</v>
      </c>
      <c r="G49" s="8">
        <v>0</v>
      </c>
      <c r="H49" s="8">
        <v>0</v>
      </c>
      <c r="I49" s="6" t="s">
        <v>28</v>
      </c>
    </row>
    <row r="50" spans="1:9" s="14" customFormat="1" ht="18" x14ac:dyDescent="0.25">
      <c r="A50" s="5">
        <f t="shared" si="0"/>
        <v>31</v>
      </c>
      <c r="B50" s="17" t="s">
        <v>32</v>
      </c>
      <c r="C50" s="21">
        <v>0</v>
      </c>
      <c r="D50" s="13">
        <v>4</v>
      </c>
      <c r="E50" s="13">
        <v>4</v>
      </c>
      <c r="F50" s="13">
        <v>4</v>
      </c>
      <c r="G50" s="8">
        <v>0</v>
      </c>
      <c r="H50" s="8">
        <v>0</v>
      </c>
      <c r="I50" s="6" t="s">
        <v>28</v>
      </c>
    </row>
    <row r="51" spans="1:9" s="14" customFormat="1" ht="18" x14ac:dyDescent="0.25">
      <c r="A51" s="5">
        <f t="shared" si="0"/>
        <v>32</v>
      </c>
      <c r="B51" s="17" t="s">
        <v>33</v>
      </c>
      <c r="C51" s="21">
        <v>0</v>
      </c>
      <c r="D51" s="13">
        <v>5</v>
      </c>
      <c r="E51" s="13">
        <v>5</v>
      </c>
      <c r="F51" s="13">
        <v>5</v>
      </c>
      <c r="G51" s="8">
        <v>0</v>
      </c>
      <c r="H51" s="8">
        <v>0</v>
      </c>
      <c r="I51" s="17" t="s">
        <v>28</v>
      </c>
    </row>
    <row r="52" spans="1:9" s="14" customFormat="1" ht="18" x14ac:dyDescent="0.25">
      <c r="A52" s="5">
        <f t="shared" si="0"/>
        <v>33</v>
      </c>
      <c r="B52" s="22" t="s">
        <v>34</v>
      </c>
      <c r="C52" s="21">
        <v>0</v>
      </c>
      <c r="D52" s="8">
        <v>0</v>
      </c>
      <c r="E52" s="8">
        <v>0</v>
      </c>
      <c r="F52" s="8">
        <v>0</v>
      </c>
      <c r="G52" s="8">
        <v>0</v>
      </c>
      <c r="H52" s="11">
        <v>412.2</v>
      </c>
      <c r="I52" s="6" t="s">
        <v>28</v>
      </c>
    </row>
    <row r="53" spans="1:9" s="14" customFormat="1" ht="18" x14ac:dyDescent="0.25">
      <c r="A53" s="5">
        <f t="shared" si="0"/>
        <v>34</v>
      </c>
      <c r="B53" s="22" t="s">
        <v>35</v>
      </c>
      <c r="C53" s="21">
        <v>0</v>
      </c>
      <c r="D53" s="8">
        <v>0</v>
      </c>
      <c r="E53" s="8">
        <v>0</v>
      </c>
      <c r="F53" s="8">
        <v>0</v>
      </c>
      <c r="G53" s="8">
        <v>0</v>
      </c>
      <c r="H53" s="11">
        <v>411.6</v>
      </c>
      <c r="I53" s="6" t="s">
        <v>28</v>
      </c>
    </row>
    <row r="54" spans="1:9" s="14" customFormat="1" ht="18" x14ac:dyDescent="0.25">
      <c r="A54" s="5">
        <f t="shared" si="0"/>
        <v>35</v>
      </c>
      <c r="B54" s="17" t="s">
        <v>36</v>
      </c>
      <c r="C54" s="21">
        <v>0</v>
      </c>
      <c r="D54" s="8">
        <v>0</v>
      </c>
      <c r="E54" s="8">
        <v>0</v>
      </c>
      <c r="F54" s="8">
        <v>0</v>
      </c>
      <c r="G54" s="8">
        <v>0</v>
      </c>
      <c r="H54" s="11">
        <v>673.55</v>
      </c>
      <c r="I54" s="6" t="s">
        <v>28</v>
      </c>
    </row>
    <row r="55" spans="1:9" s="14" customFormat="1" ht="18" x14ac:dyDescent="0.25">
      <c r="A55" s="5">
        <f t="shared" si="0"/>
        <v>36</v>
      </c>
      <c r="B55" s="6" t="s">
        <v>37</v>
      </c>
      <c r="C55" s="21">
        <v>0</v>
      </c>
      <c r="D55" s="8">
        <v>0</v>
      </c>
      <c r="E55" s="8">
        <v>0</v>
      </c>
      <c r="F55" s="8">
        <v>0</v>
      </c>
      <c r="G55" s="8">
        <v>0</v>
      </c>
      <c r="H55" s="11">
        <v>600</v>
      </c>
      <c r="I55" s="6" t="s">
        <v>28</v>
      </c>
    </row>
    <row r="56" spans="1:9" s="14" customFormat="1" ht="18" x14ac:dyDescent="0.25">
      <c r="A56" s="5">
        <f t="shared" si="0"/>
        <v>37</v>
      </c>
      <c r="B56" s="17" t="s">
        <v>38</v>
      </c>
      <c r="C56" s="20">
        <v>555</v>
      </c>
      <c r="D56" s="8">
        <v>0</v>
      </c>
      <c r="E56" s="8">
        <v>0</v>
      </c>
      <c r="F56" s="8">
        <v>0</v>
      </c>
      <c r="G56" s="8">
        <v>0</v>
      </c>
      <c r="H56" s="11">
        <v>0</v>
      </c>
      <c r="I56" s="6" t="s">
        <v>39</v>
      </c>
    </row>
    <row r="57" spans="1:9" s="14" customFormat="1" ht="18" x14ac:dyDescent="0.25">
      <c r="A57" s="5">
        <f t="shared" si="0"/>
        <v>38</v>
      </c>
      <c r="B57" s="17" t="s">
        <v>40</v>
      </c>
      <c r="C57" s="35">
        <v>607</v>
      </c>
      <c r="D57" s="8">
        <v>0</v>
      </c>
      <c r="E57" s="8">
        <v>0</v>
      </c>
      <c r="F57" s="8">
        <v>0</v>
      </c>
      <c r="G57" s="8">
        <v>0</v>
      </c>
      <c r="H57" s="11">
        <v>0</v>
      </c>
      <c r="I57" s="17" t="s">
        <v>39</v>
      </c>
    </row>
    <row r="58" spans="1:9" s="14" customFormat="1" ht="18" x14ac:dyDescent="0.25">
      <c r="A58" s="5">
        <f t="shared" si="0"/>
        <v>39</v>
      </c>
      <c r="B58" s="17" t="s">
        <v>66</v>
      </c>
      <c r="C58" s="10">
        <v>1290.3</v>
      </c>
      <c r="D58" s="8">
        <v>0</v>
      </c>
      <c r="E58" s="8">
        <v>0</v>
      </c>
      <c r="F58" s="8">
        <v>0</v>
      </c>
      <c r="G58" s="8">
        <v>0</v>
      </c>
      <c r="H58" s="11">
        <v>0</v>
      </c>
      <c r="I58" s="17" t="s">
        <v>39</v>
      </c>
    </row>
    <row r="59" spans="1:9" s="14" customFormat="1" ht="18" x14ac:dyDescent="0.25">
      <c r="A59" s="5">
        <f t="shared" si="0"/>
        <v>40</v>
      </c>
      <c r="B59" s="36" t="s">
        <v>67</v>
      </c>
      <c r="C59" s="37">
        <v>705</v>
      </c>
      <c r="D59" s="8">
        <v>0</v>
      </c>
      <c r="E59" s="8">
        <v>0</v>
      </c>
      <c r="F59" s="8">
        <v>0</v>
      </c>
      <c r="G59" s="8">
        <v>0</v>
      </c>
      <c r="H59" s="11">
        <v>0</v>
      </c>
      <c r="I59" s="36" t="s">
        <v>69</v>
      </c>
    </row>
    <row r="60" spans="1:9" s="14" customFormat="1" ht="18.600000000000001" thickBot="1" x14ac:dyDescent="0.3">
      <c r="A60" s="5">
        <f t="shared" si="0"/>
        <v>41</v>
      </c>
      <c r="B60" s="33" t="s">
        <v>68</v>
      </c>
      <c r="C60" s="34">
        <v>728</v>
      </c>
      <c r="D60" s="8">
        <v>0</v>
      </c>
      <c r="E60" s="8">
        <v>0</v>
      </c>
      <c r="F60" s="8">
        <v>0</v>
      </c>
      <c r="G60" s="8">
        <v>0</v>
      </c>
      <c r="H60" s="11">
        <v>0</v>
      </c>
      <c r="I60" s="36" t="s">
        <v>69</v>
      </c>
    </row>
    <row r="61" spans="1:9" s="14" customFormat="1" ht="18.600000000000001" thickBot="1" x14ac:dyDescent="0.3">
      <c r="A61" s="23"/>
      <c r="B61" s="24" t="s">
        <v>41</v>
      </c>
      <c r="C61" s="25">
        <f>SUM(C20:C60)</f>
        <v>24896.579999999998</v>
      </c>
      <c r="D61" s="38">
        <f>SUM(D20:D60)</f>
        <v>64</v>
      </c>
      <c r="E61" s="38">
        <f>SUM(E20:E60)</f>
        <v>67</v>
      </c>
      <c r="F61" s="38">
        <f>SUM(F20:F60)</f>
        <v>82</v>
      </c>
      <c r="G61" s="38">
        <f>SUM(G20:G60)</f>
        <v>1</v>
      </c>
      <c r="H61" s="40">
        <f>SUM(H20:H57)</f>
        <v>2097.35</v>
      </c>
      <c r="I61" s="39"/>
    </row>
    <row r="62" spans="1:9" s="26" customFormat="1" ht="15.6" x14ac:dyDescent="0.3">
      <c r="A62" s="1"/>
      <c r="B62" s="27"/>
      <c r="C62" s="3"/>
      <c r="D62" s="3"/>
      <c r="E62" s="3"/>
      <c r="F62" s="3"/>
      <c r="G62" s="3"/>
      <c r="H62" s="3"/>
    </row>
    <row r="63" spans="1:9" s="26" customFormat="1" x14ac:dyDescent="0.25">
      <c r="A63" s="1"/>
      <c r="B63" s="2"/>
      <c r="C63" s="3"/>
      <c r="D63" s="3"/>
      <c r="E63" s="3"/>
      <c r="F63" s="3"/>
      <c r="G63" s="3"/>
      <c r="H63" s="3"/>
    </row>
    <row r="64" spans="1:9" s="26" customFormat="1" ht="18.75" hidden="1" customHeight="1" outlineLevel="1" x14ac:dyDescent="0.25">
      <c r="A64" s="43" t="s">
        <v>42</v>
      </c>
      <c r="B64" s="43"/>
      <c r="C64" s="43"/>
      <c r="D64" s="43"/>
      <c r="E64" s="43"/>
      <c r="F64" s="28"/>
      <c r="G64" s="28"/>
      <c r="H64" s="32"/>
    </row>
    <row r="65" spans="1:8" s="26" customFormat="1" collapsed="1" x14ac:dyDescent="0.25">
      <c r="A65" s="1"/>
      <c r="B65" s="2"/>
      <c r="C65" s="3"/>
      <c r="D65" s="3"/>
      <c r="E65" s="3"/>
      <c r="F65" s="3"/>
      <c r="G65" s="3"/>
      <c r="H65" s="3"/>
    </row>
    <row r="66" spans="1:8" s="26" customFormat="1" x14ac:dyDescent="0.25">
      <c r="A66" s="2"/>
      <c r="B66" s="2"/>
      <c r="C66" s="3"/>
      <c r="D66" s="3"/>
      <c r="E66" s="3"/>
      <c r="F66" s="3"/>
      <c r="G66" s="3"/>
      <c r="H66" s="3"/>
    </row>
    <row r="67" spans="1:8" s="26" customFormat="1" x14ac:dyDescent="0.25">
      <c r="A67" s="2"/>
      <c r="B67" s="2"/>
      <c r="C67" s="3"/>
      <c r="D67" s="3"/>
      <c r="E67" s="3"/>
      <c r="F67" s="3"/>
      <c r="G67" s="3"/>
      <c r="H67" s="3"/>
    </row>
    <row r="68" spans="1:8" s="26" customFormat="1" x14ac:dyDescent="0.25">
      <c r="A68" s="1"/>
      <c r="B68" s="2"/>
      <c r="C68" s="3"/>
      <c r="D68" s="3"/>
      <c r="E68" s="3"/>
      <c r="F68" s="3"/>
      <c r="G68" s="3"/>
      <c r="H68" s="3"/>
    </row>
    <row r="69" spans="1:8" s="26" customFormat="1" x14ac:dyDescent="0.25">
      <c r="A69" s="1"/>
      <c r="B69" s="2"/>
      <c r="C69" s="3"/>
      <c r="D69" s="3"/>
      <c r="E69" s="3"/>
      <c r="F69" s="3"/>
      <c r="G69" s="3"/>
      <c r="H69" s="3"/>
    </row>
    <row r="70" spans="1:8" s="26" customFormat="1" x14ac:dyDescent="0.25">
      <c r="A70" s="1"/>
      <c r="B70" s="2"/>
      <c r="C70" s="3"/>
      <c r="D70" s="3"/>
      <c r="E70" s="3"/>
      <c r="F70" s="3"/>
      <c r="G70" s="3"/>
      <c r="H70" s="3"/>
    </row>
    <row r="71" spans="1:8" s="26" customFormat="1" x14ac:dyDescent="0.25">
      <c r="A71" s="1"/>
      <c r="B71" s="2"/>
      <c r="C71" s="3"/>
      <c r="D71" s="3"/>
      <c r="E71" s="3"/>
      <c r="F71" s="3"/>
      <c r="G71" s="3"/>
      <c r="H71" s="3"/>
    </row>
    <row r="72" spans="1:8" s="26" customFormat="1" x14ac:dyDescent="0.25">
      <c r="A72" s="1"/>
      <c r="B72" s="2"/>
      <c r="C72" s="3"/>
      <c r="D72" s="3"/>
      <c r="E72" s="3"/>
      <c r="F72" s="3"/>
      <c r="G72" s="3"/>
      <c r="H72" s="3"/>
    </row>
    <row r="73" spans="1:8" s="26" customFormat="1" x14ac:dyDescent="0.25">
      <c r="A73" s="1"/>
      <c r="B73" s="2"/>
      <c r="C73" s="3"/>
      <c r="D73" s="3"/>
      <c r="E73" s="3"/>
      <c r="F73" s="3"/>
      <c r="G73" s="3"/>
      <c r="H73" s="3"/>
    </row>
    <row r="74" spans="1:8" s="26" customFormat="1" x14ac:dyDescent="0.25">
      <c r="A74" s="1"/>
      <c r="B74" s="2"/>
      <c r="C74" s="3"/>
      <c r="D74" s="3"/>
      <c r="E74" s="3"/>
      <c r="F74" s="3"/>
      <c r="G74" s="3"/>
      <c r="H74" s="3"/>
    </row>
    <row r="75" spans="1:8" s="26" customFormat="1" x14ac:dyDescent="0.25">
      <c r="A75" s="1"/>
      <c r="B75" s="2"/>
      <c r="C75" s="3"/>
      <c r="D75" s="3"/>
      <c r="E75" s="3"/>
      <c r="F75" s="3"/>
      <c r="G75" s="3"/>
      <c r="H75" s="3"/>
    </row>
    <row r="76" spans="1:8" s="26" customFormat="1" x14ac:dyDescent="0.25">
      <c r="A76" s="1"/>
      <c r="B76" s="2"/>
      <c r="C76" s="3"/>
      <c r="D76" s="3"/>
      <c r="E76" s="3"/>
      <c r="F76" s="3"/>
      <c r="G76" s="3"/>
      <c r="H76" s="3"/>
    </row>
    <row r="77" spans="1:8" s="26" customFormat="1" x14ac:dyDescent="0.25">
      <c r="A77" s="1"/>
      <c r="B77" s="2"/>
      <c r="C77" s="3"/>
      <c r="D77" s="3"/>
      <c r="E77" s="3"/>
      <c r="F77" s="3"/>
      <c r="G77" s="3"/>
      <c r="H77" s="3"/>
    </row>
    <row r="78" spans="1:8" s="26" customFormat="1" x14ac:dyDescent="0.25">
      <c r="A78" s="1"/>
      <c r="B78" s="2"/>
      <c r="C78" s="3"/>
      <c r="D78" s="3"/>
      <c r="E78" s="3"/>
      <c r="F78" s="3"/>
      <c r="G78" s="3"/>
      <c r="H78" s="3"/>
    </row>
    <row r="79" spans="1:8" s="26" customFormat="1" x14ac:dyDescent="0.25">
      <c r="A79" s="1"/>
      <c r="B79" s="2"/>
      <c r="C79" s="3"/>
      <c r="D79" s="3"/>
      <c r="E79" s="3"/>
      <c r="F79" s="3"/>
      <c r="G79" s="3"/>
      <c r="H79" s="3"/>
    </row>
    <row r="80" spans="1:8" s="26" customFormat="1" x14ac:dyDescent="0.25">
      <c r="A80" s="1"/>
      <c r="B80" s="2"/>
      <c r="C80" s="3"/>
      <c r="D80" s="3"/>
      <c r="E80" s="3"/>
      <c r="F80" s="3"/>
      <c r="G80" s="3"/>
      <c r="H80" s="3"/>
    </row>
    <row r="81" spans="1:8" s="26" customFormat="1" x14ac:dyDescent="0.25">
      <c r="A81" s="1"/>
      <c r="B81" s="2"/>
      <c r="C81" s="3"/>
      <c r="D81" s="3"/>
      <c r="E81" s="3"/>
      <c r="F81" s="3"/>
      <c r="G81" s="3"/>
      <c r="H81" s="3"/>
    </row>
    <row r="82" spans="1:8" s="26" customFormat="1" x14ac:dyDescent="0.25">
      <c r="A82" s="1"/>
      <c r="B82" s="2"/>
      <c r="C82" s="3"/>
      <c r="D82" s="3"/>
      <c r="E82" s="3"/>
      <c r="F82" s="3"/>
      <c r="G82" s="3"/>
      <c r="H82" s="3"/>
    </row>
    <row r="83" spans="1:8" s="26" customFormat="1" x14ac:dyDescent="0.25">
      <c r="A83" s="1"/>
      <c r="B83" s="2"/>
      <c r="C83" s="3"/>
      <c r="D83" s="3"/>
      <c r="E83" s="3"/>
      <c r="F83" s="3"/>
      <c r="G83" s="3"/>
      <c r="H83" s="3"/>
    </row>
    <row r="84" spans="1:8" s="26" customFormat="1" x14ac:dyDescent="0.25">
      <c r="A84" s="1"/>
      <c r="B84" s="2"/>
      <c r="C84" s="3"/>
      <c r="D84" s="3"/>
      <c r="E84" s="3"/>
      <c r="F84" s="3"/>
      <c r="G84" s="3"/>
      <c r="H84" s="3"/>
    </row>
    <row r="85" spans="1:8" s="26" customFormat="1" x14ac:dyDescent="0.25">
      <c r="A85" s="1"/>
      <c r="B85" s="2"/>
      <c r="C85" s="3"/>
      <c r="D85" s="3"/>
      <c r="E85" s="3"/>
      <c r="F85" s="3"/>
      <c r="G85" s="3"/>
      <c r="H85" s="3"/>
    </row>
    <row r="86" spans="1:8" s="26" customFormat="1" x14ac:dyDescent="0.25">
      <c r="A86" s="1"/>
      <c r="B86" s="2"/>
      <c r="C86" s="3"/>
      <c r="D86" s="3"/>
      <c r="E86" s="3"/>
      <c r="F86" s="3"/>
      <c r="G86" s="3"/>
      <c r="H86" s="3"/>
    </row>
    <row r="87" spans="1:8" s="26" customFormat="1" x14ac:dyDescent="0.25">
      <c r="A87" s="1"/>
      <c r="B87" s="2"/>
      <c r="C87" s="3"/>
      <c r="D87" s="3"/>
      <c r="E87" s="3"/>
      <c r="F87" s="3"/>
      <c r="G87" s="3"/>
      <c r="H87" s="3"/>
    </row>
    <row r="88" spans="1:8" s="26" customFormat="1" x14ac:dyDescent="0.25">
      <c r="A88" s="1"/>
      <c r="B88" s="2"/>
      <c r="C88" s="3"/>
      <c r="D88" s="3"/>
      <c r="E88" s="3"/>
      <c r="F88" s="3"/>
      <c r="G88" s="3"/>
      <c r="H88" s="3"/>
    </row>
    <row r="89" spans="1:8" s="26" customFormat="1" x14ac:dyDescent="0.25">
      <c r="A89" s="1"/>
      <c r="B89" s="2"/>
      <c r="C89" s="3"/>
      <c r="D89" s="3"/>
      <c r="E89" s="3"/>
      <c r="F89" s="3"/>
      <c r="G89" s="3"/>
      <c r="H89" s="3"/>
    </row>
    <row r="90" spans="1:8" s="26" customFormat="1" x14ac:dyDescent="0.25">
      <c r="A90" s="1"/>
      <c r="B90" s="2"/>
      <c r="C90" s="3"/>
      <c r="D90" s="3"/>
      <c r="E90" s="3"/>
      <c r="F90" s="3"/>
      <c r="G90" s="3"/>
      <c r="H90" s="3"/>
    </row>
    <row r="91" spans="1:8" s="26" customFormat="1" x14ac:dyDescent="0.25">
      <c r="A91" s="1"/>
      <c r="B91" s="2"/>
      <c r="C91" s="3"/>
      <c r="D91" s="3"/>
      <c r="E91" s="3"/>
      <c r="F91" s="3"/>
      <c r="G91" s="3"/>
      <c r="H91" s="3"/>
    </row>
    <row r="92" spans="1:8" s="26" customFormat="1" x14ac:dyDescent="0.25">
      <c r="A92" s="1"/>
      <c r="B92" s="2"/>
      <c r="C92" s="3"/>
      <c r="D92" s="3"/>
      <c r="E92" s="3"/>
      <c r="F92" s="3"/>
      <c r="G92" s="3"/>
      <c r="H92" s="3"/>
    </row>
    <row r="93" spans="1:8" s="26" customFormat="1" x14ac:dyDescent="0.25">
      <c r="A93" s="1"/>
      <c r="B93" s="2"/>
      <c r="C93" s="3"/>
      <c r="D93" s="3"/>
      <c r="E93" s="3"/>
      <c r="F93" s="3"/>
      <c r="G93" s="3"/>
      <c r="H93" s="3"/>
    </row>
    <row r="94" spans="1:8" s="26" customFormat="1" x14ac:dyDescent="0.25">
      <c r="A94" s="1"/>
      <c r="B94" s="2"/>
      <c r="C94" s="3"/>
      <c r="D94" s="3"/>
      <c r="E94" s="3"/>
      <c r="F94" s="3"/>
      <c r="G94" s="3"/>
      <c r="H94" s="3"/>
    </row>
    <row r="95" spans="1:8" s="26" customFormat="1" x14ac:dyDescent="0.25">
      <c r="A95" s="1"/>
      <c r="B95" s="2"/>
      <c r="C95" s="3"/>
      <c r="D95" s="3"/>
      <c r="E95" s="3"/>
      <c r="F95" s="3"/>
      <c r="G95" s="3"/>
      <c r="H95" s="3"/>
    </row>
    <row r="96" spans="1:8" s="26" customFormat="1" x14ac:dyDescent="0.25">
      <c r="A96" s="1"/>
      <c r="B96" s="2"/>
      <c r="C96" s="3"/>
      <c r="D96" s="3"/>
      <c r="E96" s="3"/>
      <c r="F96" s="3"/>
      <c r="G96" s="3"/>
      <c r="H96" s="3"/>
    </row>
    <row r="97" spans="1:8" s="26" customFormat="1" x14ac:dyDescent="0.25">
      <c r="A97" s="1"/>
      <c r="B97" s="2"/>
      <c r="C97" s="3"/>
      <c r="D97" s="3"/>
      <c r="E97" s="3"/>
      <c r="F97" s="3"/>
      <c r="G97" s="3"/>
      <c r="H97" s="3"/>
    </row>
    <row r="98" spans="1:8" s="26" customFormat="1" x14ac:dyDescent="0.25">
      <c r="A98" s="1"/>
      <c r="B98" s="2"/>
      <c r="C98" s="3"/>
      <c r="D98" s="3"/>
      <c r="E98" s="3"/>
      <c r="F98" s="3"/>
      <c r="G98" s="3"/>
      <c r="H98" s="3"/>
    </row>
    <row r="99" spans="1:8" s="26" customFormat="1" x14ac:dyDescent="0.25">
      <c r="A99" s="1"/>
      <c r="B99" s="2"/>
      <c r="C99" s="3"/>
      <c r="D99" s="3"/>
      <c r="E99" s="3"/>
      <c r="F99" s="3"/>
      <c r="G99" s="3"/>
      <c r="H99" s="3"/>
    </row>
    <row r="100" spans="1:8" s="26" customFormat="1" x14ac:dyDescent="0.25">
      <c r="A100" s="1"/>
      <c r="B100" s="2"/>
      <c r="C100" s="3"/>
      <c r="D100" s="3"/>
      <c r="E100" s="3"/>
      <c r="F100" s="3"/>
      <c r="G100" s="3"/>
      <c r="H100" s="3"/>
    </row>
    <row r="101" spans="1:8" s="26" customFormat="1" x14ac:dyDescent="0.25">
      <c r="A101" s="1"/>
      <c r="B101" s="2"/>
      <c r="C101" s="3"/>
      <c r="D101" s="3"/>
      <c r="E101" s="3"/>
      <c r="F101" s="3"/>
      <c r="G101" s="3"/>
      <c r="H101" s="3"/>
    </row>
    <row r="102" spans="1:8" s="26" customFormat="1" x14ac:dyDescent="0.25">
      <c r="A102" s="1"/>
      <c r="B102" s="2"/>
      <c r="C102" s="3"/>
      <c r="D102" s="3"/>
      <c r="E102" s="3"/>
      <c r="F102" s="3"/>
      <c r="G102" s="3"/>
      <c r="H102" s="3"/>
    </row>
    <row r="103" spans="1:8" s="26" customFormat="1" x14ac:dyDescent="0.25">
      <c r="A103" s="1"/>
      <c r="B103" s="2"/>
      <c r="C103" s="3"/>
      <c r="D103" s="3"/>
      <c r="E103" s="3"/>
      <c r="F103" s="3"/>
      <c r="G103" s="3"/>
      <c r="H103" s="3"/>
    </row>
    <row r="104" spans="1:8" s="26" customFormat="1" x14ac:dyDescent="0.25">
      <c r="A104" s="1"/>
      <c r="B104" s="2"/>
      <c r="C104" s="3"/>
      <c r="D104" s="3"/>
      <c r="E104" s="3"/>
      <c r="F104" s="3"/>
      <c r="G104" s="3"/>
      <c r="H104" s="3"/>
    </row>
    <row r="105" spans="1:8" s="26" customFormat="1" x14ac:dyDescent="0.25">
      <c r="A105" s="1"/>
      <c r="B105" s="2"/>
      <c r="C105" s="3"/>
      <c r="D105" s="3"/>
      <c r="E105" s="3"/>
      <c r="F105" s="3"/>
      <c r="G105" s="3"/>
      <c r="H105" s="3"/>
    </row>
    <row r="106" spans="1:8" s="26" customFormat="1" x14ac:dyDescent="0.25">
      <c r="A106" s="1"/>
      <c r="B106" s="2"/>
      <c r="C106" s="3"/>
      <c r="D106" s="3"/>
      <c r="E106" s="3"/>
      <c r="F106" s="3"/>
      <c r="G106" s="3"/>
      <c r="H106" s="3"/>
    </row>
    <row r="107" spans="1:8" s="26" customFormat="1" x14ac:dyDescent="0.25">
      <c r="A107" s="1"/>
      <c r="B107" s="2"/>
      <c r="C107" s="3"/>
      <c r="D107" s="3"/>
      <c r="E107" s="3"/>
      <c r="F107" s="3"/>
      <c r="G107" s="3"/>
      <c r="H107" s="3"/>
    </row>
    <row r="108" spans="1:8" s="26" customFormat="1" x14ac:dyDescent="0.25">
      <c r="A108" s="1"/>
      <c r="B108" s="2"/>
      <c r="C108" s="3"/>
      <c r="D108" s="3"/>
      <c r="E108" s="3"/>
      <c r="F108" s="3"/>
      <c r="G108" s="3"/>
      <c r="H108" s="3"/>
    </row>
    <row r="109" spans="1:8" s="26" customFormat="1" x14ac:dyDescent="0.25">
      <c r="A109" s="1"/>
      <c r="B109" s="2"/>
      <c r="C109" s="3"/>
      <c r="D109" s="3"/>
      <c r="E109" s="3"/>
      <c r="F109" s="3"/>
      <c r="G109" s="3"/>
      <c r="H109" s="3"/>
    </row>
    <row r="110" spans="1:8" s="26" customFormat="1" x14ac:dyDescent="0.25">
      <c r="A110" s="1"/>
      <c r="B110" s="2"/>
      <c r="C110" s="3"/>
      <c r="D110" s="3"/>
      <c r="E110" s="3"/>
      <c r="F110" s="3"/>
      <c r="G110" s="3"/>
      <c r="H110" s="3"/>
    </row>
    <row r="111" spans="1:8" s="26" customFormat="1" x14ac:dyDescent="0.25">
      <c r="A111" s="1"/>
      <c r="B111" s="2"/>
      <c r="C111" s="3"/>
      <c r="D111" s="3"/>
      <c r="E111" s="3"/>
      <c r="F111" s="3"/>
      <c r="G111" s="3"/>
      <c r="H111" s="3"/>
    </row>
  </sheetData>
  <mergeCells count="11">
    <mergeCell ref="A13:I13"/>
    <mergeCell ref="A14:I14"/>
    <mergeCell ref="A15:I15"/>
    <mergeCell ref="A64:E64"/>
    <mergeCell ref="I17:I19"/>
    <mergeCell ref="G18:H18"/>
    <mergeCell ref="A16:H16"/>
    <mergeCell ref="A17:A19"/>
    <mergeCell ref="B17:B19"/>
    <mergeCell ref="C17:H17"/>
    <mergeCell ref="C18:F18"/>
  </mergeCells>
  <printOptions horizontalCentered="1"/>
  <pageMargins left="0" right="0" top="0.67" bottom="0.19685039370078741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Прил.1.</vt:lpstr>
      <vt:lpstr>Прил.1.!Заголовки_для_печати</vt:lpstr>
      <vt:lpstr>Прил.1.!Область_печати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2017-11-20T04:09:13Z</cp:lastPrinted>
  <dcterms:created xsi:type="dcterms:W3CDTF">2017-11-06T07:52:52Z</dcterms:created>
  <dcterms:modified xsi:type="dcterms:W3CDTF">2017-11-28T08:18:45Z</dcterms:modified>
</cp:coreProperties>
</file>